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nterrao.ru\irao_cuz\public\Архив_КС\2019\!ТГК-11\АО_Томская_генерация\159119\6_ЭКСПЕРТИЗА\ТЗ\"/>
    </mc:Choice>
  </mc:AlternateContent>
  <bookViews>
    <workbookView xWindow="0" yWindow="0" windowWidth="28800" windowHeight="13920" firstSheet="1" activeTab="2"/>
  </bookViews>
  <sheets>
    <sheet name="ПРИЛОЖЕНИЕ 1. Объем услуг" sheetId="2" r:id="rId1"/>
    <sheet name="ПРИЛОЖЕНИЕ 2. Инфо системы" sheetId="3" r:id="rId2"/>
    <sheet name="ПРИЛОЖЕНИЕ 2. Численность" sheetId="4" r:id="rId3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9" i="2" l="1"/>
  <c r="D162" i="2"/>
  <c r="D56" i="2" l="1"/>
  <c r="D6" i="4" l="1"/>
  <c r="C6" i="4"/>
</calcChain>
</file>

<file path=xl/sharedStrings.xml><?xml version="1.0" encoding="utf-8"?>
<sst xmlns="http://schemas.openxmlformats.org/spreadsheetml/2006/main" count="229" uniqueCount="205">
  <si>
    <t>Сегмент учета</t>
  </si>
  <si>
    <t>Операция учета</t>
  </si>
  <si>
    <t>Количество документов в среднем в месяц, шт.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</si>
  <si>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</si>
  <si>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</si>
  <si>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</si>
  <si>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</si>
  <si>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</si>
  <si>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</si>
  <si>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</si>
  <si>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Приложение 2 к Техническому заданию.</t>
  </si>
  <si>
    <t>Объем предоставляемых услуг</t>
  </si>
  <si>
    <t>Наименование 
информационной системы</t>
  </si>
  <si>
    <t>Функциональный 
владелец системы</t>
  </si>
  <si>
    <t>Компания ответственная 
за сопровождение ИТ системы</t>
  </si>
  <si>
    <t>№ лота</t>
  </si>
  <si>
    <t>Приложение 3 к Техническому заданию.</t>
  </si>
  <si>
    <t>Перечень информационных систем Заказчика</t>
  </si>
  <si>
    <t>*) расчет численности исходя из 75% персонала, сокращаемого при передаче функций</t>
  </si>
  <si>
    <t>Требования к штатной 
численности Исполнителя, чел</t>
  </si>
  <si>
    <t>Численность работников, 
сокращаемая при передаче функций, чел.</t>
  </si>
  <si>
    <t xml:space="preserve">Требования к Исполнителю по укомплектованности </t>
  </si>
  <si>
    <t>штатом сотрудников и количнству рабочих мест*</t>
  </si>
  <si>
    <t>Требования кколичеству рабочих мест операционного офиса,шт.</t>
  </si>
  <si>
    <t>Авансовый отчет</t>
  </si>
  <si>
    <t>Выдача денежных документов</t>
  </si>
  <si>
    <t>Корректировка долга</t>
  </si>
  <si>
    <t>Модернизация ОС</t>
  </si>
  <si>
    <t>Операция (бухгалтерский и налоговый учет)</t>
  </si>
  <si>
    <t>Оприходование товаров</t>
  </si>
  <si>
    <t>Отражение зарплаты в регламентированном учете</t>
  </si>
  <si>
    <t>Отчет производства за смену</t>
  </si>
  <si>
    <t>Передача оборудования в монтаж</t>
  </si>
  <si>
    <t>Передача ОС</t>
  </si>
  <si>
    <t>Передача товаров</t>
  </si>
  <si>
    <t>Перемещение ОС</t>
  </si>
  <si>
    <t>Перемещение товаров</t>
  </si>
  <si>
    <t>Поступление денежных документов</t>
  </si>
  <si>
    <t>Поступление доп. расходов</t>
  </si>
  <si>
    <t>Поступление из переработки</t>
  </si>
  <si>
    <t>Поступление на расчетный счет</t>
  </si>
  <si>
    <t>Поступление товаров и услуг</t>
  </si>
  <si>
    <t>Принятие к учету ОС</t>
  </si>
  <si>
    <t>Реализация товаров и услуг</t>
  </si>
  <si>
    <t>Регламентная операция</t>
  </si>
  <si>
    <t>Списание НДС</t>
  </si>
  <si>
    <t>Списание ОС</t>
  </si>
  <si>
    <t>Списание с расчетного счета</t>
  </si>
  <si>
    <t>Счет-фактура выданный</t>
  </si>
  <si>
    <t>Требование-накладная</t>
  </si>
  <si>
    <t>Формирование записей книги покупок</t>
  </si>
  <si>
    <t>Формирование записей книги продаж</t>
  </si>
  <si>
    <t>Закрытие месяца ТГК11 (2)</t>
  </si>
  <si>
    <t>Закрытие месяца ТГГ11 (3)</t>
  </si>
  <si>
    <t>Требование накладная ТМЦ лимит</t>
  </si>
  <si>
    <t>Корректировка начисленной амортизации (СБК)</t>
  </si>
  <si>
    <t>Передача материалов в эксплуатацию (СБК)</t>
  </si>
  <si>
    <t>Перемещение между номенклатурными элементами (СБК)</t>
  </si>
  <si>
    <t>Списание материалов из эксплуатации (СБК)</t>
  </si>
  <si>
    <t>Зачет авансов (СБК)</t>
  </si>
  <si>
    <t>Изменение подразделения и сотрудника по материалам в эксплуатации (СБК)</t>
  </si>
  <si>
    <t>Начисление налога (СБК)</t>
  </si>
  <si>
    <t>Основные средства, переданные в аренду (СБК)</t>
  </si>
  <si>
    <t>Основные средства, полученные в аренду (СБК)</t>
  </si>
  <si>
    <t>Бухгалтерская справка (СБК)</t>
  </si>
  <si>
    <t>Формирование резерва по сомнительным долгам (СБК)</t>
  </si>
  <si>
    <t>Восстановление резерва по сомнительным долгам (СБК)</t>
  </si>
  <si>
    <t>Корректировка содержания драгоценных металлов (СБК)</t>
  </si>
  <si>
    <t>Расчет процентов по полученным кредитам (займам) (СБК)</t>
  </si>
  <si>
    <t>Поступление на счет МЦ (ТГК)</t>
  </si>
  <si>
    <t>Корректировка поступления</t>
  </si>
  <si>
    <t>Корректировка реализации</t>
  </si>
  <si>
    <t>Списание ГСМ (ТГК)</t>
  </si>
  <si>
    <t>Исполнение исходящих платежей</t>
  </si>
  <si>
    <t>Обработка банковских выписок (кроме выписок по корпоративным банковским картам)</t>
  </si>
  <si>
    <t>Закрытие отчетного периода по блоку Казначейство</t>
  </si>
  <si>
    <t>Валютный контроль</t>
  </si>
  <si>
    <t>Открытие закрытие банковских счетов</t>
  </si>
  <si>
    <t>Отчеты по ликвидности</t>
  </si>
  <si>
    <t>Предоставление информации по запросам</t>
  </si>
  <si>
    <t>Учет финансовых сделок и забалансовых обязательств</t>
  </si>
  <si>
    <t>Подготовка платежного календаря</t>
  </si>
  <si>
    <t>Сопровождение зарплатного проекта</t>
  </si>
  <si>
    <t>Работа с корпоративными картами</t>
  </si>
  <si>
    <t>1.1</t>
  </si>
  <si>
    <t>ИСН</t>
  </si>
  <si>
    <t>Выходные и сверхурочные</t>
  </si>
  <si>
    <t>Оплата сверхурочных(оперативный персонал)</t>
  </si>
  <si>
    <t>И.о. и совмещение</t>
  </si>
  <si>
    <t>премирование</t>
  </si>
  <si>
    <t xml:space="preserve">изменение режима рабочего времени </t>
  </si>
  <si>
    <t>предоставление дня отдыха</t>
  </si>
  <si>
    <t>годовая премия</t>
  </si>
  <si>
    <t xml:space="preserve">Приказ о приеме </t>
  </si>
  <si>
    <t>Перечень нормативных документов Общества для ознакомления при приеме</t>
  </si>
  <si>
    <t>Согласие на обработку персональных данных</t>
  </si>
  <si>
    <t xml:space="preserve">Приказы о переводе </t>
  </si>
  <si>
    <t xml:space="preserve">Приказ об увольнении </t>
  </si>
  <si>
    <t>Приказ о предоставлении основного ежегодного отпуска</t>
  </si>
  <si>
    <t>Приказ о предоставлении отпуска без сохранения заработной платы</t>
  </si>
  <si>
    <t>Приказ о направлении в комадировку</t>
  </si>
  <si>
    <t>Приказ о предосталении учебных отпусков</t>
  </si>
  <si>
    <t>Приказ о предоставлении дней по коллективному договору</t>
  </si>
  <si>
    <t>Приказ о предоставлении дней с сохранением среднего заработка (гос. обязанности, донорские дни и .т.д.)</t>
  </si>
  <si>
    <t>Приказ об оформлении отпусков по беременности и родам и по уходу за ребенком</t>
  </si>
  <si>
    <t xml:space="preserve">Направления для прохождения первично медицинского осмотра при преме на работу </t>
  </si>
  <si>
    <t>1.2</t>
  </si>
  <si>
    <t xml:space="preserve">о переводе на новую должность </t>
  </si>
  <si>
    <t>1.3</t>
  </si>
  <si>
    <t>Трудовые договоры</t>
  </si>
  <si>
    <t xml:space="preserve">Трудовой договор, заключаемый при приеме </t>
  </si>
  <si>
    <t>2</t>
  </si>
  <si>
    <t>Отражение кадровых мероприятий в учетной системе</t>
  </si>
  <si>
    <t>2.1</t>
  </si>
  <si>
    <t>приказы</t>
  </si>
  <si>
    <t>3</t>
  </si>
  <si>
    <t>Контроль актуальности персональных данных работников Заказчика</t>
  </si>
  <si>
    <t>Актуализация персональных данных работников</t>
  </si>
  <si>
    <t>4</t>
  </si>
  <si>
    <t>Подготовка проектов организационных структур предприятия на согласование и утверждение; разработка, расчет и оформление штатной документации по формам Заказчика.</t>
  </si>
  <si>
    <t>Утверждение орг.структуры и ШР на 01.01.200_, 01.07.2000_</t>
  </si>
  <si>
    <t>Изменение штатного расписания</t>
  </si>
  <si>
    <t>5</t>
  </si>
  <si>
    <t xml:space="preserve">Организация и проведение подбора персонала по стандартам </t>
  </si>
  <si>
    <t>Обработка заявок на подбор и размещение вакансий на специализированных интернет-ресурсах, мониторинг откликов (кол-во размещенных вакансий)</t>
  </si>
  <si>
    <t>Проведение телефонных интервью с соискателями (кол-во интервью)</t>
  </si>
  <si>
    <t xml:space="preserve">Направление резюме отобранных соискателей руководителям структурных единиц, получение обратной связи, техническая организация собеседований в СП, получение обратной связи о результатах собеседования, информирование соискателях о результатах (кол-во соискателей). </t>
  </si>
  <si>
    <t>Ведение табеля учета рабочего времени, регистрация отсутствий, сверхурочных работ, работ в выходной день и прочих отклонений</t>
  </si>
  <si>
    <t>Ежемесячные табеля для расчета заработной платы (за первую половину месяца и за полный месяц)</t>
  </si>
  <si>
    <t>6.1</t>
  </si>
  <si>
    <t xml:space="preserve">Индивидуальные табели на принятых и уволенных работников </t>
  </si>
  <si>
    <t>Подготовка отчетности по процессам кадрового делопроизводства</t>
  </si>
  <si>
    <t>П-4</t>
  </si>
  <si>
    <t>АСКП</t>
  </si>
  <si>
    <t>Отчет о штатной расстановке персонала</t>
  </si>
  <si>
    <t>по запросу</t>
  </si>
  <si>
    <t xml:space="preserve">Отчет по принятым и уволенным работникам </t>
  </si>
  <si>
    <t>Отчет по текучести кадров</t>
  </si>
  <si>
    <t>Ср.мес. з/плата</t>
  </si>
  <si>
    <t>П-4НЗ</t>
  </si>
  <si>
    <t>Предоставление сведений в ФГБУ "РЭА" Минэнерго России</t>
  </si>
  <si>
    <t>Отчет о выполнении условий квотирования рабочих мест для инвалидов в службу занятости</t>
  </si>
  <si>
    <t>Сведения о потребности в работниках, наличии свободных рабочих мест (вакантных должностей)</t>
  </si>
  <si>
    <t>Мониторнг ситуации на рынке труда ТЭК (в разрезе субъектов РФ)</t>
  </si>
  <si>
    <t>Сведения о застрахованных лицах (Форма СЗВ-М)</t>
  </si>
  <si>
    <t>Сведения о страховом стаже застрахованных лиц (Форма СЗВ-Стаж)</t>
  </si>
  <si>
    <t>Форма №57-Т «Сведения о заработной плате работников по профессиям и должностям»</t>
  </si>
  <si>
    <t>Форма №1 «Сведения о распределении численности работников по размерам заработной платы»</t>
  </si>
  <si>
    <t>Форма №1-Т(Проф) «Сведения о численности и потребности организаций в работниках по профессиональным группам»</t>
  </si>
  <si>
    <t xml:space="preserve">Справка, уточняющая особый характер работы, справка о периоде работы, о заработной плате (сотрудников и бывших работников Заказчика). </t>
  </si>
  <si>
    <t>Информация обо всех работниках Общества, содержащая: ФИО, возраст, должность, пол, дата рождения, Таб. №, ИНН, инвалид, вид занятости, текущее состояние, дата приема, структурное подразделение (выгрузка из 1С ЗУП)</t>
  </si>
  <si>
    <t>По факту несчастного случая или выявления профессионального заболевания заверенные копии следующих документов:</t>
  </si>
  <si>
    <t>-      трудовая книжка;</t>
  </si>
  <si>
    <t>-      трудовой договор и дополнительные соглашения к нему;</t>
  </si>
  <si>
    <t>-      приказ о приёме на работу;</t>
  </si>
  <si>
    <t>-      личная карточка работника (форма № Т-2);</t>
  </si>
  <si>
    <t>-      табель учета рабочего времени за текущий месяц;</t>
  </si>
  <si>
    <t>-      результаты последнего проведенного медицинского осмотра и психиатрического освидетельствования;</t>
  </si>
  <si>
    <t>-      документа, подтверждающего право заверения копий кадровых документов.</t>
  </si>
  <si>
    <t>Подготовка и оформление справок для работников Заказчика</t>
  </si>
  <si>
    <t>Подготовка и оформление справок</t>
  </si>
  <si>
    <t>Консультации работников  по вопросам расчета заработной платы и кадровым вопросам.</t>
  </si>
  <si>
    <t>9.1</t>
  </si>
  <si>
    <t>вопросы по расчету з/платы</t>
  </si>
  <si>
    <t>9.2</t>
  </si>
  <si>
    <t>кадровые вопросы</t>
  </si>
  <si>
    <t>Внесение записей в трудовые книжки</t>
  </si>
  <si>
    <t>Внесение записей в трудовые книжки работников</t>
  </si>
  <si>
    <t xml:space="preserve">Ведение личных дел работников </t>
  </si>
  <si>
    <t xml:space="preserve">внесение изменений в личные дела работников </t>
  </si>
  <si>
    <t>Ведение книг учета кадровых документов и журналов</t>
  </si>
  <si>
    <t>Организация санаторно-курортного лечения и летнего отдыха детей согласно локальным нормативным актам</t>
  </si>
  <si>
    <t>заключение и сопровождение договоров</t>
  </si>
  <si>
    <t>оформление путевок</t>
  </si>
  <si>
    <t>Взаимодействие с государственными органами: подготовка и сдача отчетности, проведение сверок взаиморасчетов, ответы на запросы, требования</t>
  </si>
  <si>
    <t>Запросы ПФР, трудовая инспекция, и т.д.</t>
  </si>
  <si>
    <r>
      <rPr>
        <i/>
        <sz val="12"/>
        <color theme="1"/>
        <rFont val="Times New Roman"/>
        <family val="1"/>
        <charset val="204"/>
      </rPr>
      <t>Приказы</t>
    </r>
    <r>
      <rPr>
        <sz val="12"/>
        <color theme="1"/>
        <rFont val="Times New Roman"/>
        <family val="1"/>
        <charset val="204"/>
      </rPr>
      <t xml:space="preserve"> (подготовка, печать и утверждение, ознакомление сотрудников, архив)</t>
    </r>
  </si>
  <si>
    <r>
      <rPr>
        <i/>
        <sz val="12"/>
        <color theme="1"/>
        <rFont val="Times New Roman"/>
        <family val="1"/>
        <charset val="204"/>
      </rPr>
      <t xml:space="preserve">Дополнительные соглашения </t>
    </r>
    <r>
      <rPr>
        <sz val="12"/>
        <color theme="1"/>
        <rFont val="Times New Roman"/>
        <family val="1"/>
        <charset val="204"/>
      </rPr>
      <t xml:space="preserve"> (подготовка, печать и подписание, архив)</t>
    </r>
  </si>
  <si>
    <r>
      <t xml:space="preserve">Отчет о </t>
    </r>
    <r>
      <rPr>
        <b/>
        <sz val="12"/>
        <color rgb="FF000000"/>
        <rFont val="Times New Roman"/>
        <family val="1"/>
        <charset val="204"/>
      </rPr>
      <t>среднесписочной</t>
    </r>
    <r>
      <rPr>
        <sz val="12"/>
        <color rgb="FF000000"/>
        <rFont val="Times New Roman"/>
        <family val="1"/>
        <charset val="204"/>
      </rPr>
      <t xml:space="preserve"> численности в разрезе структурных подразделений и по следующим категориям:
- статистических категорий (руководители, спец., др.служащие, рабочие)
- ремонт  и эксплуатация
- численность персонала на инвестиционную деятельность</t>
    </r>
  </si>
  <si>
    <r>
      <t xml:space="preserve">Отчет о </t>
    </r>
    <r>
      <rPr>
        <b/>
        <sz val="12"/>
        <color rgb="FF000000"/>
        <rFont val="Times New Roman"/>
        <family val="1"/>
        <charset val="204"/>
      </rPr>
      <t>штатной</t>
    </r>
    <r>
      <rPr>
        <sz val="12"/>
        <color rgb="FF000000"/>
        <rFont val="Times New Roman"/>
        <family val="1"/>
        <charset val="204"/>
      </rPr>
      <t xml:space="preserve"> численности на 1 число месяца в разрезе структурных подразделений и по следующим категориям:
- статистических категорий (руководители, спец., др.служащие, рабочие)
- ремонт  и эксплуатация
- численность персонала на инвестиционную деятельность</t>
    </r>
  </si>
  <si>
    <r>
      <t xml:space="preserve">Отчет о </t>
    </r>
    <r>
      <rPr>
        <b/>
        <sz val="12"/>
        <color rgb="FF000000"/>
        <rFont val="Times New Roman"/>
        <family val="1"/>
        <charset val="204"/>
      </rPr>
      <t>списочной</t>
    </r>
    <r>
      <rPr>
        <sz val="12"/>
        <color rgb="FF000000"/>
        <rFont val="Times New Roman"/>
        <family val="1"/>
        <charset val="204"/>
      </rPr>
      <t xml:space="preserve"> численности на 1 число месяца в разрезе структурных подразделений и по следующим категориям:
- статистических категорий (руководители, спец., др.служащие, рабочие)
- по возрастным группам
- по полу
- персонал, находящийся в отпуске по уходу за ребенком</t>
    </r>
  </si>
  <si>
    <r>
      <t xml:space="preserve">Отчет о </t>
    </r>
    <r>
      <rPr>
        <b/>
        <sz val="12"/>
        <color rgb="FF000000"/>
        <rFont val="Times New Roman"/>
        <family val="1"/>
        <charset val="204"/>
      </rPr>
      <t>средней</t>
    </r>
    <r>
      <rPr>
        <sz val="12"/>
        <color rgb="FF000000"/>
        <rFont val="Times New Roman"/>
        <family val="1"/>
        <charset val="204"/>
      </rPr>
      <t xml:space="preserve"> численности в разрезе структурных подназделений с выделением численности сотрудников, работающих по договорам ГПХ</t>
    </r>
  </si>
  <si>
    <t>1С: Предприятие (с 2019 года)</t>
  </si>
  <si>
    <t>ТГК-11</t>
  </si>
  <si>
    <t>Управленческий учет: Казначейство (ПО: Заявки на оплату, Обработка выписок, Распределение денежных средств, Отчеты руководителей, Платежный календарь, Кредитные ресурсы)</t>
  </si>
  <si>
    <t>Управленческий учет: Управление договорами (ПО: Заявки на заключение договоров,Экспертиза договоров, Просмотр договоров, Хозяйственные договоры)</t>
  </si>
  <si>
    <t>Управленческий учет: НСИ (ПО: Центральный справочник Контрагентов)</t>
  </si>
  <si>
    <t>Управленческий учет: Бюджетирование (ПО: Бюджет компании, Формирование и корректировка бюджета, Исполнение бюджета)</t>
  </si>
  <si>
    <t>Справочник ТМЦ (интегрированный с КСУ НСИ)</t>
  </si>
  <si>
    <t>АИС «OMNI US»</t>
  </si>
  <si>
    <t>Омск РТС</t>
  </si>
  <si>
    <t>Архив ПФД</t>
  </si>
  <si>
    <t>Интер РАО ИТ</t>
  </si>
  <si>
    <t>Зарплата и Управление персоналом 3</t>
  </si>
  <si>
    <t>Корпоративное казначейство</t>
  </si>
  <si>
    <t>КСУ НСИ</t>
  </si>
  <si>
    <t>АСУ ТЦО</t>
  </si>
  <si>
    <t>Сервис сдачи электронной отчетности "Контур-Экстерн"</t>
  </si>
  <si>
    <t>АО "ПФ "СКБ Контур"</t>
  </si>
  <si>
    <t>Сервис электронного документооборота "Контур-Диадок"</t>
  </si>
  <si>
    <t>САДД "Дело"</t>
  </si>
  <si>
    <t>ООО "ДокСофт"</t>
  </si>
  <si>
    <t>Системы "Клиент-Банк"</t>
  </si>
  <si>
    <t>192.19.00814</t>
  </si>
  <si>
    <t>Приложение 1 к Техническому заданию.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</si>
</sst>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3"/>
  <sheetViews>
    <sheetView showGridLines="0" view="pageBreakPreview" zoomScale="85" zoomScaleNormal="85" zoomScaleSheetLayoutView="85" workbookViewId="0">
      <selection activeCell="A5" sqref="A5:A143"/>
    </sheetView>
  </sheetViews>
  <sheetFormatPr defaultColWidth="9.140625" defaultRowHeight="15.75" x14ac:dyDescent="0.25"/>
  <cols>
    <col min="1" max="1" width="15.140625" style="8" customWidth="1"/>
    <col min="2" max="2" width="14.28515625" style="4" customWidth="1"/>
    <col min="3" max="3" width="62" style="4" customWidth="1"/>
    <col min="4" max="4" width="25.7109375" style="4" customWidth="1"/>
    <col min="5" max="16384" width="9.140625" style="4"/>
  </cols>
  <sheetData>
    <row r="1" spans="1:4" x14ac:dyDescent="0.25">
      <c r="D1" s="7" t="s">
        <v>204</v>
      </c>
    </row>
    <row r="2" spans="1:4" x14ac:dyDescent="0.25">
      <c r="D2" s="7" t="s">
        <v>11</v>
      </c>
    </row>
    <row r="3" spans="1:4" x14ac:dyDescent="0.25">
      <c r="D3" s="6"/>
    </row>
    <row r="4" spans="1:4" s="3" customFormat="1" ht="31.5" x14ac:dyDescent="0.25">
      <c r="A4" s="9" t="s">
        <v>15</v>
      </c>
      <c r="B4" s="5" t="s">
        <v>0</v>
      </c>
      <c r="C4" s="5" t="s">
        <v>1</v>
      </c>
      <c r="D4" s="5" t="s">
        <v>2</v>
      </c>
    </row>
    <row r="5" spans="1:4" ht="19.5" customHeight="1" x14ac:dyDescent="0.25">
      <c r="A5" s="22" t="s">
        <v>203</v>
      </c>
      <c r="B5" s="1" t="s">
        <v>3</v>
      </c>
      <c r="C5" s="15"/>
      <c r="D5" s="14"/>
    </row>
    <row r="6" spans="1:4" x14ac:dyDescent="0.25">
      <c r="A6" s="23"/>
      <c r="B6" s="1"/>
      <c r="C6" s="13" t="s">
        <v>24</v>
      </c>
      <c r="D6" s="14">
        <v>42</v>
      </c>
    </row>
    <row r="7" spans="1:4" x14ac:dyDescent="0.25">
      <c r="A7" s="23"/>
      <c r="B7" s="1"/>
      <c r="C7" s="13" t="s">
        <v>25</v>
      </c>
      <c r="D7" s="14">
        <v>6</v>
      </c>
    </row>
    <row r="8" spans="1:4" x14ac:dyDescent="0.25">
      <c r="A8" s="23"/>
      <c r="B8" s="1"/>
      <c r="C8" s="13" t="s">
        <v>26</v>
      </c>
      <c r="D8" s="14">
        <v>33</v>
      </c>
    </row>
    <row r="9" spans="1:4" x14ac:dyDescent="0.25">
      <c r="A9" s="23"/>
      <c r="B9" s="1"/>
      <c r="C9" s="13" t="s">
        <v>27</v>
      </c>
      <c r="D9" s="14">
        <v>3</v>
      </c>
    </row>
    <row r="10" spans="1:4" x14ac:dyDescent="0.25">
      <c r="A10" s="23"/>
      <c r="B10" s="1"/>
      <c r="C10" s="13" t="s">
        <v>28</v>
      </c>
      <c r="D10" s="14">
        <v>139</v>
      </c>
    </row>
    <row r="11" spans="1:4" x14ac:dyDescent="0.25">
      <c r="A11" s="23"/>
      <c r="B11" s="1"/>
      <c r="C11" s="13" t="s">
        <v>29</v>
      </c>
      <c r="D11" s="14">
        <v>105</v>
      </c>
    </row>
    <row r="12" spans="1:4" x14ac:dyDescent="0.25">
      <c r="A12" s="23"/>
      <c r="B12" s="1"/>
      <c r="C12" s="13" t="s">
        <v>30</v>
      </c>
      <c r="D12" s="14">
        <v>10</v>
      </c>
    </row>
    <row r="13" spans="1:4" x14ac:dyDescent="0.25">
      <c r="A13" s="23"/>
      <c r="B13" s="1"/>
      <c r="C13" s="13" t="s">
        <v>31</v>
      </c>
      <c r="D13" s="14">
        <v>1</v>
      </c>
    </row>
    <row r="14" spans="1:4" x14ac:dyDescent="0.25">
      <c r="A14" s="23"/>
      <c r="B14" s="1"/>
      <c r="C14" s="13" t="s">
        <v>32</v>
      </c>
      <c r="D14" s="14">
        <v>4</v>
      </c>
    </row>
    <row r="15" spans="1:4" x14ac:dyDescent="0.25">
      <c r="A15" s="23"/>
      <c r="B15" s="1"/>
      <c r="C15" s="13" t="s">
        <v>33</v>
      </c>
      <c r="D15" s="14">
        <v>0</v>
      </c>
    </row>
    <row r="16" spans="1:4" x14ac:dyDescent="0.25">
      <c r="A16" s="23"/>
      <c r="B16" s="1"/>
      <c r="C16" s="13" t="s">
        <v>34</v>
      </c>
      <c r="D16" s="14">
        <v>43</v>
      </c>
    </row>
    <row r="17" spans="1:4" x14ac:dyDescent="0.25">
      <c r="A17" s="23"/>
      <c r="B17" s="1"/>
      <c r="C17" s="13" t="s">
        <v>35</v>
      </c>
      <c r="D17" s="14">
        <v>4</v>
      </c>
    </row>
    <row r="18" spans="1:4" x14ac:dyDescent="0.25">
      <c r="A18" s="23"/>
      <c r="B18" s="1"/>
      <c r="C18" s="13" t="s">
        <v>36</v>
      </c>
      <c r="D18" s="14">
        <v>432</v>
      </c>
    </row>
    <row r="19" spans="1:4" x14ac:dyDescent="0.25">
      <c r="A19" s="23"/>
      <c r="B19" s="1"/>
      <c r="C19" s="13" t="s">
        <v>37</v>
      </c>
      <c r="D19" s="14">
        <v>4</v>
      </c>
    </row>
    <row r="20" spans="1:4" x14ac:dyDescent="0.25">
      <c r="A20" s="23"/>
      <c r="B20" s="1"/>
      <c r="C20" s="13" t="s">
        <v>38</v>
      </c>
      <c r="D20" s="14">
        <v>10</v>
      </c>
    </row>
    <row r="21" spans="1:4" x14ac:dyDescent="0.25">
      <c r="A21" s="23"/>
      <c r="B21" s="1"/>
      <c r="C21" s="13" t="s">
        <v>39</v>
      </c>
      <c r="D21" s="14">
        <v>44</v>
      </c>
    </row>
    <row r="22" spans="1:4" x14ac:dyDescent="0.25">
      <c r="A22" s="23"/>
      <c r="B22" s="1"/>
      <c r="C22" s="13" t="s">
        <v>40</v>
      </c>
      <c r="D22" s="14">
        <v>1468</v>
      </c>
    </row>
    <row r="23" spans="1:4" x14ac:dyDescent="0.25">
      <c r="A23" s="23"/>
      <c r="B23" s="1"/>
      <c r="C23" s="13" t="s">
        <v>41</v>
      </c>
      <c r="D23" s="14">
        <v>673</v>
      </c>
    </row>
    <row r="24" spans="1:4" x14ac:dyDescent="0.25">
      <c r="A24" s="23"/>
      <c r="B24" s="1"/>
      <c r="C24" s="13" t="s">
        <v>42</v>
      </c>
      <c r="D24" s="14">
        <v>12</v>
      </c>
    </row>
    <row r="25" spans="1:4" x14ac:dyDescent="0.25">
      <c r="A25" s="23"/>
      <c r="B25" s="1"/>
      <c r="C25" s="13" t="s">
        <v>43</v>
      </c>
      <c r="D25" s="14">
        <v>269</v>
      </c>
    </row>
    <row r="26" spans="1:4" x14ac:dyDescent="0.25">
      <c r="A26" s="23"/>
      <c r="B26" s="1"/>
      <c r="C26" s="13" t="s">
        <v>44</v>
      </c>
      <c r="D26" s="14">
        <v>11</v>
      </c>
    </row>
    <row r="27" spans="1:4" x14ac:dyDescent="0.25">
      <c r="A27" s="23"/>
      <c r="B27" s="1"/>
      <c r="C27" s="13" t="s">
        <v>45</v>
      </c>
      <c r="D27" s="14">
        <v>16</v>
      </c>
    </row>
    <row r="28" spans="1:4" x14ac:dyDescent="0.25">
      <c r="A28" s="23"/>
      <c r="B28" s="1"/>
      <c r="C28" s="13" t="s">
        <v>46</v>
      </c>
      <c r="D28" s="14">
        <v>67</v>
      </c>
    </row>
    <row r="29" spans="1:4" x14ac:dyDescent="0.25">
      <c r="A29" s="23"/>
      <c r="B29" s="1"/>
      <c r="C29" s="13" t="s">
        <v>47</v>
      </c>
      <c r="D29" s="14">
        <v>848</v>
      </c>
    </row>
    <row r="30" spans="1:4" x14ac:dyDescent="0.25">
      <c r="A30" s="23"/>
      <c r="B30" s="1"/>
      <c r="C30" s="13" t="s">
        <v>48</v>
      </c>
      <c r="D30" s="14">
        <v>12</v>
      </c>
    </row>
    <row r="31" spans="1:4" x14ac:dyDescent="0.25">
      <c r="A31" s="23"/>
      <c r="B31" s="1"/>
      <c r="C31" s="13" t="s">
        <v>49</v>
      </c>
      <c r="D31" s="14">
        <v>216</v>
      </c>
    </row>
    <row r="32" spans="1:4" x14ac:dyDescent="0.25">
      <c r="A32" s="23"/>
      <c r="B32" s="1"/>
      <c r="C32" s="13" t="s">
        <v>50</v>
      </c>
      <c r="D32" s="14">
        <v>25</v>
      </c>
    </row>
    <row r="33" spans="1:4" x14ac:dyDescent="0.25">
      <c r="A33" s="23"/>
      <c r="B33" s="1"/>
      <c r="C33" s="13" t="s">
        <v>51</v>
      </c>
      <c r="D33" s="14">
        <v>4</v>
      </c>
    </row>
    <row r="34" spans="1:4" x14ac:dyDescent="0.25">
      <c r="A34" s="23"/>
      <c r="B34" s="1"/>
      <c r="C34" s="13" t="s">
        <v>52</v>
      </c>
      <c r="D34" s="14">
        <v>20</v>
      </c>
    </row>
    <row r="35" spans="1:4" x14ac:dyDescent="0.25">
      <c r="A35" s="23"/>
      <c r="B35" s="1"/>
      <c r="C35" s="13" t="s">
        <v>53</v>
      </c>
      <c r="D35" s="14">
        <v>37</v>
      </c>
    </row>
    <row r="36" spans="1:4" x14ac:dyDescent="0.25">
      <c r="A36" s="23"/>
      <c r="B36" s="1"/>
      <c r="C36" s="13" t="s">
        <v>54</v>
      </c>
      <c r="D36" s="14">
        <v>6</v>
      </c>
    </row>
    <row r="37" spans="1:4" x14ac:dyDescent="0.25">
      <c r="A37" s="23"/>
      <c r="B37" s="1"/>
      <c r="C37" s="13" t="s">
        <v>55</v>
      </c>
      <c r="D37" s="14">
        <v>1</v>
      </c>
    </row>
    <row r="38" spans="1:4" x14ac:dyDescent="0.25">
      <c r="A38" s="23"/>
      <c r="B38" s="1"/>
      <c r="C38" s="13" t="s">
        <v>56</v>
      </c>
      <c r="D38" s="14">
        <v>120</v>
      </c>
    </row>
    <row r="39" spans="1:4" x14ac:dyDescent="0.25">
      <c r="A39" s="23"/>
      <c r="B39" s="1"/>
      <c r="C39" s="13" t="s">
        <v>57</v>
      </c>
      <c r="D39" s="14">
        <v>1</v>
      </c>
    </row>
    <row r="40" spans="1:4" x14ac:dyDescent="0.25">
      <c r="A40" s="23"/>
      <c r="B40" s="1"/>
      <c r="C40" s="13" t="s">
        <v>58</v>
      </c>
      <c r="D40" s="14">
        <v>100</v>
      </c>
    </row>
    <row r="41" spans="1:4" x14ac:dyDescent="0.25">
      <c r="A41" s="23"/>
      <c r="B41" s="1"/>
      <c r="C41" s="13" t="s">
        <v>59</v>
      </c>
      <c r="D41" s="14">
        <v>4</v>
      </c>
    </row>
    <row r="42" spans="1:4" ht="31.5" x14ac:dyDescent="0.25">
      <c r="A42" s="23"/>
      <c r="B42" s="1"/>
      <c r="C42" s="13" t="s">
        <v>60</v>
      </c>
      <c r="D42" s="14">
        <v>13</v>
      </c>
    </row>
    <row r="43" spans="1:4" x14ac:dyDescent="0.25">
      <c r="A43" s="23"/>
      <c r="B43" s="1"/>
      <c r="C43" s="13" t="s">
        <v>61</v>
      </c>
      <c r="D43" s="14">
        <v>11</v>
      </c>
    </row>
    <row r="44" spans="1:4" x14ac:dyDescent="0.25">
      <c r="A44" s="23"/>
      <c r="B44" s="1"/>
      <c r="C44" s="13" t="s">
        <v>62</v>
      </c>
      <c r="D44" s="14">
        <v>12</v>
      </c>
    </row>
    <row r="45" spans="1:4" x14ac:dyDescent="0.25">
      <c r="A45" s="23"/>
      <c r="B45" s="1"/>
      <c r="C45" s="13" t="s">
        <v>63</v>
      </c>
      <c r="D45" s="14">
        <v>6</v>
      </c>
    </row>
    <row r="46" spans="1:4" x14ac:dyDescent="0.25">
      <c r="A46" s="23"/>
      <c r="B46" s="1"/>
      <c r="C46" s="13" t="s">
        <v>64</v>
      </c>
      <c r="D46" s="14">
        <v>94</v>
      </c>
    </row>
    <row r="47" spans="1:4" x14ac:dyDescent="0.25">
      <c r="A47" s="23"/>
      <c r="B47" s="1"/>
      <c r="C47" s="13" t="s">
        <v>65</v>
      </c>
      <c r="D47" s="14">
        <v>1</v>
      </c>
    </row>
    <row r="48" spans="1:4" x14ac:dyDescent="0.25">
      <c r="A48" s="23"/>
      <c r="B48" s="1"/>
      <c r="C48" s="13" t="s">
        <v>66</v>
      </c>
      <c r="D48" s="14">
        <v>2</v>
      </c>
    </row>
    <row r="49" spans="1:4" x14ac:dyDescent="0.25">
      <c r="A49" s="23"/>
      <c r="B49" s="1"/>
      <c r="C49" s="13" t="s">
        <v>67</v>
      </c>
      <c r="D49" s="14">
        <v>2</v>
      </c>
    </row>
    <row r="50" spans="1:4" x14ac:dyDescent="0.25">
      <c r="A50" s="23"/>
      <c r="B50" s="1"/>
      <c r="C50" s="13" t="s">
        <v>68</v>
      </c>
      <c r="D50" s="14">
        <v>1</v>
      </c>
    </row>
    <row r="51" spans="1:4" x14ac:dyDescent="0.25">
      <c r="A51" s="23"/>
      <c r="B51" s="1"/>
      <c r="C51" s="13" t="s">
        <v>69</v>
      </c>
      <c r="D51" s="14">
        <v>1</v>
      </c>
    </row>
    <row r="52" spans="1:4" x14ac:dyDescent="0.25">
      <c r="A52" s="23"/>
      <c r="B52" s="1"/>
      <c r="C52" s="13" t="s">
        <v>70</v>
      </c>
      <c r="D52" s="14">
        <v>13</v>
      </c>
    </row>
    <row r="53" spans="1:4" x14ac:dyDescent="0.25">
      <c r="A53" s="23"/>
      <c r="B53" s="1"/>
      <c r="C53" s="13" t="s">
        <v>71</v>
      </c>
      <c r="D53" s="14">
        <v>3</v>
      </c>
    </row>
    <row r="54" spans="1:4" x14ac:dyDescent="0.25">
      <c r="A54" s="23"/>
      <c r="B54" s="1"/>
      <c r="C54" s="13" t="s">
        <v>72</v>
      </c>
      <c r="D54" s="14">
        <v>5</v>
      </c>
    </row>
    <row r="55" spans="1:4" x14ac:dyDescent="0.25">
      <c r="A55" s="23"/>
      <c r="B55" s="1"/>
      <c r="C55" s="13"/>
      <c r="D55" s="14"/>
    </row>
    <row r="56" spans="1:4" x14ac:dyDescent="0.25">
      <c r="A56" s="23"/>
      <c r="B56" s="2" t="s">
        <v>4</v>
      </c>
      <c r="C56" s="18"/>
      <c r="D56" s="19">
        <f>SUM(D6:D54)</f>
        <v>4954</v>
      </c>
    </row>
    <row r="57" spans="1:4" x14ac:dyDescent="0.25">
      <c r="A57" s="23"/>
      <c r="B57" s="1" t="s">
        <v>5</v>
      </c>
      <c r="C57" s="13"/>
      <c r="D57" s="14"/>
    </row>
    <row r="58" spans="1:4" ht="31.5" x14ac:dyDescent="0.25">
      <c r="A58" s="23"/>
      <c r="B58" s="11" t="s">
        <v>84</v>
      </c>
      <c r="C58" s="13" t="s">
        <v>176</v>
      </c>
      <c r="D58" s="14"/>
    </row>
    <row r="59" spans="1:4" x14ac:dyDescent="0.25">
      <c r="A59" s="23"/>
      <c r="B59" s="11"/>
      <c r="C59" s="13" t="s">
        <v>85</v>
      </c>
      <c r="D59" s="14">
        <v>115</v>
      </c>
    </row>
    <row r="60" spans="1:4" x14ac:dyDescent="0.25">
      <c r="A60" s="23"/>
      <c r="B60" s="11"/>
      <c r="C60" s="13" t="s">
        <v>86</v>
      </c>
      <c r="D60" s="14">
        <v>35</v>
      </c>
    </row>
    <row r="61" spans="1:4" x14ac:dyDescent="0.25">
      <c r="A61" s="23"/>
      <c r="B61" s="11"/>
      <c r="C61" s="13" t="s">
        <v>87</v>
      </c>
      <c r="D61" s="14">
        <v>4</v>
      </c>
    </row>
    <row r="62" spans="1:4" x14ac:dyDescent="0.25">
      <c r="A62" s="23"/>
      <c r="B62" s="11"/>
      <c r="C62" s="13" t="s">
        <v>88</v>
      </c>
      <c r="D62" s="14">
        <v>35</v>
      </c>
    </row>
    <row r="63" spans="1:4" x14ac:dyDescent="0.25">
      <c r="A63" s="23"/>
      <c r="B63" s="11"/>
      <c r="C63" s="13" t="s">
        <v>89</v>
      </c>
      <c r="D63" s="14">
        <v>10</v>
      </c>
    </row>
    <row r="64" spans="1:4" x14ac:dyDescent="0.25">
      <c r="A64" s="23"/>
      <c r="B64" s="11"/>
      <c r="C64" s="13" t="s">
        <v>90</v>
      </c>
      <c r="D64" s="14">
        <v>5</v>
      </c>
    </row>
    <row r="65" spans="1:4" x14ac:dyDescent="0.25">
      <c r="A65" s="23"/>
      <c r="B65" s="11"/>
      <c r="C65" s="13" t="s">
        <v>91</v>
      </c>
      <c r="D65" s="14">
        <v>20</v>
      </c>
    </row>
    <row r="66" spans="1:4" x14ac:dyDescent="0.25">
      <c r="A66" s="23"/>
      <c r="B66" s="11"/>
      <c r="C66" s="13" t="s">
        <v>92</v>
      </c>
      <c r="D66" s="14">
        <v>0.17</v>
      </c>
    </row>
    <row r="67" spans="1:4" x14ac:dyDescent="0.25">
      <c r="A67" s="23"/>
      <c r="B67" s="11"/>
      <c r="C67" s="13" t="s">
        <v>93</v>
      </c>
      <c r="D67" s="14">
        <v>19</v>
      </c>
    </row>
    <row r="68" spans="1:4" ht="31.5" x14ac:dyDescent="0.25">
      <c r="A68" s="23"/>
      <c r="B68" s="11"/>
      <c r="C68" s="13" t="s">
        <v>94</v>
      </c>
      <c r="D68" s="14">
        <v>19</v>
      </c>
    </row>
    <row r="69" spans="1:4" x14ac:dyDescent="0.25">
      <c r="A69" s="23"/>
      <c r="B69" s="11"/>
      <c r="C69" s="13" t="s">
        <v>95</v>
      </c>
      <c r="D69" s="14">
        <v>19</v>
      </c>
    </row>
    <row r="70" spans="1:4" x14ac:dyDescent="0.25">
      <c r="A70" s="23"/>
      <c r="B70" s="11"/>
      <c r="C70" s="13" t="s">
        <v>96</v>
      </c>
      <c r="D70" s="14">
        <v>23</v>
      </c>
    </row>
    <row r="71" spans="1:4" x14ac:dyDescent="0.25">
      <c r="A71" s="23"/>
      <c r="B71" s="11"/>
      <c r="C71" s="13" t="s">
        <v>97</v>
      </c>
      <c r="D71" s="14">
        <v>19</v>
      </c>
    </row>
    <row r="72" spans="1:4" x14ac:dyDescent="0.25">
      <c r="A72" s="23"/>
      <c r="B72" s="11"/>
      <c r="C72" s="13" t="s">
        <v>98</v>
      </c>
      <c r="D72" s="14">
        <v>158</v>
      </c>
    </row>
    <row r="73" spans="1:4" ht="31.5" x14ac:dyDescent="0.25">
      <c r="A73" s="23"/>
      <c r="B73" s="11"/>
      <c r="C73" s="13" t="s">
        <v>99</v>
      </c>
      <c r="D73" s="14">
        <v>35</v>
      </c>
    </row>
    <row r="74" spans="1:4" x14ac:dyDescent="0.25">
      <c r="A74" s="23"/>
      <c r="B74" s="11"/>
      <c r="C74" s="13" t="s">
        <v>100</v>
      </c>
      <c r="D74" s="14">
        <v>37</v>
      </c>
    </row>
    <row r="75" spans="1:4" x14ac:dyDescent="0.25">
      <c r="A75" s="23"/>
      <c r="B75" s="11"/>
      <c r="C75" s="13" t="s">
        <v>101</v>
      </c>
      <c r="D75" s="14">
        <v>14</v>
      </c>
    </row>
    <row r="76" spans="1:4" x14ac:dyDescent="0.25">
      <c r="A76" s="23"/>
      <c r="B76" s="11"/>
      <c r="C76" s="13" t="s">
        <v>102</v>
      </c>
      <c r="D76" s="14">
        <v>13</v>
      </c>
    </row>
    <row r="77" spans="1:4" ht="31.5" x14ac:dyDescent="0.25">
      <c r="A77" s="23"/>
      <c r="B77" s="11"/>
      <c r="C77" s="13" t="s">
        <v>103</v>
      </c>
      <c r="D77" s="14">
        <v>14</v>
      </c>
    </row>
    <row r="78" spans="1:4" ht="31.5" x14ac:dyDescent="0.25">
      <c r="A78" s="23"/>
      <c r="B78" s="11"/>
      <c r="C78" s="13" t="s">
        <v>104</v>
      </c>
      <c r="D78" s="14">
        <v>3</v>
      </c>
    </row>
    <row r="79" spans="1:4" ht="31.5" x14ac:dyDescent="0.25">
      <c r="A79" s="23"/>
      <c r="B79" s="11"/>
      <c r="C79" s="13" t="s">
        <v>105</v>
      </c>
      <c r="D79" s="14">
        <v>22</v>
      </c>
    </row>
    <row r="80" spans="1:4" ht="31.5" x14ac:dyDescent="0.25">
      <c r="A80" s="23"/>
      <c r="B80" s="11" t="s">
        <v>106</v>
      </c>
      <c r="C80" s="13" t="s">
        <v>177</v>
      </c>
      <c r="D80" s="14"/>
    </row>
    <row r="81" spans="1:4" x14ac:dyDescent="0.25">
      <c r="A81" s="23"/>
      <c r="B81" s="11"/>
      <c r="C81" s="13" t="s">
        <v>88</v>
      </c>
      <c r="D81" s="14">
        <v>35</v>
      </c>
    </row>
    <row r="82" spans="1:4" x14ac:dyDescent="0.25">
      <c r="A82" s="23"/>
      <c r="B82" s="11"/>
      <c r="C82" s="13" t="s">
        <v>90</v>
      </c>
      <c r="D82" s="14">
        <v>5</v>
      </c>
    </row>
    <row r="83" spans="1:4" x14ac:dyDescent="0.25">
      <c r="A83" s="23"/>
      <c r="B83" s="11"/>
      <c r="C83" s="13" t="s">
        <v>107</v>
      </c>
      <c r="D83" s="14">
        <v>23</v>
      </c>
    </row>
    <row r="84" spans="1:4" x14ac:dyDescent="0.25">
      <c r="A84" s="23"/>
      <c r="B84" s="11" t="s">
        <v>108</v>
      </c>
      <c r="C84" s="13" t="s">
        <v>109</v>
      </c>
      <c r="D84" s="14"/>
    </row>
    <row r="85" spans="1:4" x14ac:dyDescent="0.25">
      <c r="A85" s="23"/>
      <c r="B85" s="11"/>
      <c r="C85" s="13" t="s">
        <v>110</v>
      </c>
      <c r="D85" s="14">
        <v>20</v>
      </c>
    </row>
    <row r="86" spans="1:4" x14ac:dyDescent="0.25">
      <c r="A86" s="23"/>
      <c r="B86" s="11" t="s">
        <v>111</v>
      </c>
      <c r="C86" s="13" t="s">
        <v>112</v>
      </c>
      <c r="D86" s="14"/>
    </row>
    <row r="87" spans="1:4" x14ac:dyDescent="0.25">
      <c r="A87" s="23"/>
      <c r="B87" s="11" t="s">
        <v>113</v>
      </c>
      <c r="C87" s="13" t="s">
        <v>114</v>
      </c>
      <c r="D87" s="14">
        <v>545</v>
      </c>
    </row>
    <row r="88" spans="1:4" x14ac:dyDescent="0.25">
      <c r="A88" s="23"/>
      <c r="B88" s="11"/>
      <c r="C88" s="13"/>
      <c r="D88" s="14"/>
    </row>
    <row r="89" spans="1:4" ht="31.5" x14ac:dyDescent="0.25">
      <c r="A89" s="23"/>
      <c r="B89" s="11" t="s">
        <v>115</v>
      </c>
      <c r="C89" s="13" t="s">
        <v>116</v>
      </c>
      <c r="D89" s="14"/>
    </row>
    <row r="90" spans="1:4" x14ac:dyDescent="0.25">
      <c r="A90" s="23"/>
      <c r="B90" s="11"/>
      <c r="C90" s="13" t="s">
        <v>117</v>
      </c>
      <c r="D90" s="14">
        <v>5</v>
      </c>
    </row>
    <row r="91" spans="1:4" ht="63" x14ac:dyDescent="0.25">
      <c r="A91" s="23"/>
      <c r="B91" s="11" t="s">
        <v>118</v>
      </c>
      <c r="C91" s="13" t="s">
        <v>119</v>
      </c>
      <c r="D91" s="14"/>
    </row>
    <row r="92" spans="1:4" ht="31.5" x14ac:dyDescent="0.25">
      <c r="A92" s="23"/>
      <c r="B92" s="11"/>
      <c r="C92" s="13" t="s">
        <v>120</v>
      </c>
      <c r="D92" s="14">
        <v>0.2</v>
      </c>
    </row>
    <row r="93" spans="1:4" x14ac:dyDescent="0.25">
      <c r="A93" s="23"/>
      <c r="B93" s="11"/>
      <c r="C93" s="13" t="s">
        <v>121</v>
      </c>
      <c r="D93" s="14">
        <v>3</v>
      </c>
    </row>
    <row r="94" spans="1:4" ht="31.5" x14ac:dyDescent="0.25">
      <c r="A94" s="23"/>
      <c r="B94" s="11" t="s">
        <v>122</v>
      </c>
      <c r="C94" s="13" t="s">
        <v>123</v>
      </c>
      <c r="D94" s="14"/>
    </row>
    <row r="95" spans="1:4" ht="47.25" x14ac:dyDescent="0.25">
      <c r="A95" s="23"/>
      <c r="B95" s="11"/>
      <c r="C95" s="13" t="s">
        <v>124</v>
      </c>
      <c r="D95" s="14">
        <v>12</v>
      </c>
    </row>
    <row r="96" spans="1:4" ht="31.5" x14ac:dyDescent="0.25">
      <c r="A96" s="23"/>
      <c r="B96" s="11"/>
      <c r="C96" s="13" t="s">
        <v>125</v>
      </c>
      <c r="D96" s="14">
        <v>100</v>
      </c>
    </row>
    <row r="97" spans="1:4" ht="94.5" x14ac:dyDescent="0.25">
      <c r="A97" s="23"/>
      <c r="B97" s="11"/>
      <c r="C97" s="13" t="s">
        <v>126</v>
      </c>
      <c r="D97" s="14">
        <v>60</v>
      </c>
    </row>
    <row r="98" spans="1:4" x14ac:dyDescent="0.25">
      <c r="A98" s="23"/>
      <c r="B98" s="11"/>
      <c r="C98" s="13"/>
      <c r="D98" s="14"/>
    </row>
    <row r="99" spans="1:4" ht="47.25" x14ac:dyDescent="0.25">
      <c r="A99" s="23"/>
      <c r="B99" s="11">
        <v>6</v>
      </c>
      <c r="C99" s="13" t="s">
        <v>127</v>
      </c>
      <c r="D99" s="14"/>
    </row>
    <row r="100" spans="1:4" ht="31.5" x14ac:dyDescent="0.25">
      <c r="A100" s="23"/>
      <c r="B100" s="11"/>
      <c r="C100" s="13" t="s">
        <v>128</v>
      </c>
      <c r="D100" s="14">
        <v>88</v>
      </c>
    </row>
    <row r="101" spans="1:4" ht="31.5" x14ac:dyDescent="0.25">
      <c r="A101" s="23"/>
      <c r="B101" s="11" t="s">
        <v>129</v>
      </c>
      <c r="C101" s="13" t="s">
        <v>130</v>
      </c>
      <c r="D101" s="14">
        <v>38</v>
      </c>
    </row>
    <row r="102" spans="1:4" ht="31.5" x14ac:dyDescent="0.25">
      <c r="A102" s="23"/>
      <c r="B102" s="11">
        <v>7</v>
      </c>
      <c r="C102" s="13" t="s">
        <v>131</v>
      </c>
      <c r="D102" s="14"/>
    </row>
    <row r="103" spans="1:4" x14ac:dyDescent="0.25">
      <c r="A103" s="23"/>
      <c r="B103" s="11"/>
      <c r="C103" s="13" t="s">
        <v>132</v>
      </c>
      <c r="D103" s="14">
        <v>1</v>
      </c>
    </row>
    <row r="104" spans="1:4" x14ac:dyDescent="0.25">
      <c r="A104" s="23"/>
      <c r="B104" s="11"/>
      <c r="C104" s="13" t="s">
        <v>133</v>
      </c>
      <c r="D104" s="14">
        <v>0.25</v>
      </c>
    </row>
    <row r="105" spans="1:4" ht="94.5" x14ac:dyDescent="0.25">
      <c r="A105" s="23"/>
      <c r="B105" s="11"/>
      <c r="C105" s="13" t="s">
        <v>178</v>
      </c>
      <c r="D105" s="14">
        <v>1</v>
      </c>
    </row>
    <row r="106" spans="1:4" ht="94.5" x14ac:dyDescent="0.25">
      <c r="A106" s="23"/>
      <c r="B106" s="11"/>
      <c r="C106" s="13" t="s">
        <v>179</v>
      </c>
      <c r="D106" s="14">
        <v>1</v>
      </c>
    </row>
    <row r="107" spans="1:4" ht="126" x14ac:dyDescent="0.25">
      <c r="A107" s="23"/>
      <c r="B107" s="11"/>
      <c r="C107" s="13" t="s">
        <v>180</v>
      </c>
      <c r="D107" s="14">
        <v>1</v>
      </c>
    </row>
    <row r="108" spans="1:4" ht="47.25" x14ac:dyDescent="0.25">
      <c r="A108" s="23"/>
      <c r="B108" s="11"/>
      <c r="C108" s="13" t="s">
        <v>181</v>
      </c>
      <c r="D108" s="14">
        <v>1</v>
      </c>
    </row>
    <row r="109" spans="1:4" x14ac:dyDescent="0.25">
      <c r="A109" s="23"/>
      <c r="B109" s="11"/>
      <c r="C109" s="13" t="s">
        <v>134</v>
      </c>
      <c r="D109" s="14" t="s">
        <v>135</v>
      </c>
    </row>
    <row r="110" spans="1:4" x14ac:dyDescent="0.25">
      <c r="A110" s="23"/>
      <c r="B110" s="11"/>
      <c r="C110" s="13" t="s">
        <v>136</v>
      </c>
      <c r="D110" s="14">
        <v>0.33</v>
      </c>
    </row>
    <row r="111" spans="1:4" x14ac:dyDescent="0.25">
      <c r="A111" s="23"/>
      <c r="B111" s="11"/>
      <c r="C111" s="13" t="s">
        <v>137</v>
      </c>
      <c r="D111" s="14">
        <v>0.33</v>
      </c>
    </row>
    <row r="112" spans="1:4" x14ac:dyDescent="0.25">
      <c r="A112" s="23"/>
      <c r="B112" s="11"/>
      <c r="C112" s="13" t="s">
        <v>138</v>
      </c>
      <c r="D112" s="14">
        <v>2</v>
      </c>
    </row>
    <row r="113" spans="1:4" x14ac:dyDescent="0.25">
      <c r="A113" s="23"/>
      <c r="B113" s="11"/>
      <c r="C113" s="13" t="s">
        <v>139</v>
      </c>
      <c r="D113" s="14">
        <v>0.33</v>
      </c>
    </row>
    <row r="114" spans="1:4" ht="31.5" x14ac:dyDescent="0.25">
      <c r="A114" s="23"/>
      <c r="B114" s="11"/>
      <c r="C114" s="13" t="s">
        <v>140</v>
      </c>
      <c r="D114" s="14">
        <v>0.33</v>
      </c>
    </row>
    <row r="115" spans="1:4" ht="31.5" x14ac:dyDescent="0.25">
      <c r="A115" s="23"/>
      <c r="B115" s="11"/>
      <c r="C115" s="13" t="s">
        <v>140</v>
      </c>
      <c r="D115" s="14">
        <v>0.1</v>
      </c>
    </row>
    <row r="116" spans="1:4" ht="31.5" x14ac:dyDescent="0.25">
      <c r="A116" s="23"/>
      <c r="B116" s="11"/>
      <c r="C116" s="13" t="s">
        <v>141</v>
      </c>
      <c r="D116" s="14">
        <v>1</v>
      </c>
    </row>
    <row r="117" spans="1:4" ht="31.5" x14ac:dyDescent="0.25">
      <c r="A117" s="23"/>
      <c r="B117" s="11"/>
      <c r="C117" s="13" t="s">
        <v>142</v>
      </c>
      <c r="D117" s="14">
        <v>1</v>
      </c>
    </row>
    <row r="118" spans="1:4" ht="31.5" x14ac:dyDescent="0.25">
      <c r="A118" s="23"/>
      <c r="B118" s="11"/>
      <c r="C118" s="13" t="s">
        <v>143</v>
      </c>
      <c r="D118" s="14">
        <v>4</v>
      </c>
    </row>
    <row r="119" spans="1:4" x14ac:dyDescent="0.25">
      <c r="A119" s="23"/>
      <c r="B119" s="11"/>
      <c r="C119" s="13" t="s">
        <v>144</v>
      </c>
      <c r="D119" s="14">
        <v>1</v>
      </c>
    </row>
    <row r="120" spans="1:4" ht="31.5" x14ac:dyDescent="0.25">
      <c r="A120" s="23"/>
      <c r="B120" s="11"/>
      <c r="C120" s="13" t="s">
        <v>145</v>
      </c>
      <c r="D120" s="14">
        <v>0.08</v>
      </c>
    </row>
    <row r="121" spans="1:4" ht="31.5" x14ac:dyDescent="0.25">
      <c r="A121" s="23"/>
      <c r="B121" s="11"/>
      <c r="C121" s="13" t="s">
        <v>146</v>
      </c>
      <c r="D121" s="14">
        <v>0.04</v>
      </c>
    </row>
    <row r="122" spans="1:4" ht="31.5" x14ac:dyDescent="0.25">
      <c r="A122" s="23"/>
      <c r="B122" s="11"/>
      <c r="C122" s="13" t="s">
        <v>147</v>
      </c>
      <c r="D122" s="14">
        <v>0.04</v>
      </c>
    </row>
    <row r="123" spans="1:4" ht="47.25" x14ac:dyDescent="0.25">
      <c r="A123" s="23"/>
      <c r="B123" s="11"/>
      <c r="C123" s="13" t="s">
        <v>148</v>
      </c>
      <c r="D123" s="14">
        <v>0.04</v>
      </c>
    </row>
    <row r="124" spans="1:4" ht="47.25" x14ac:dyDescent="0.25">
      <c r="A124" s="23"/>
      <c r="B124" s="11"/>
      <c r="C124" s="13" t="s">
        <v>149</v>
      </c>
      <c r="D124" s="14">
        <v>1</v>
      </c>
    </row>
    <row r="125" spans="1:4" ht="63" x14ac:dyDescent="0.25">
      <c r="A125" s="23"/>
      <c r="B125" s="11"/>
      <c r="C125" s="13" t="s">
        <v>150</v>
      </c>
      <c r="D125" s="14">
        <v>0.33</v>
      </c>
    </row>
    <row r="126" spans="1:4" ht="47.25" x14ac:dyDescent="0.25">
      <c r="A126" s="23"/>
      <c r="B126" s="11"/>
      <c r="C126" s="13" t="s">
        <v>151</v>
      </c>
      <c r="D126" s="14"/>
    </row>
    <row r="127" spans="1:4" x14ac:dyDescent="0.25">
      <c r="A127" s="23"/>
      <c r="B127" s="11"/>
      <c r="C127" s="13" t="s">
        <v>152</v>
      </c>
      <c r="D127" s="14">
        <v>0.33</v>
      </c>
    </row>
    <row r="128" spans="1:4" ht="31.5" x14ac:dyDescent="0.25">
      <c r="A128" s="23"/>
      <c r="B128" s="11"/>
      <c r="C128" s="13" t="s">
        <v>153</v>
      </c>
      <c r="D128" s="14">
        <v>0.33</v>
      </c>
    </row>
    <row r="129" spans="1:4" x14ac:dyDescent="0.25">
      <c r="A129" s="23"/>
      <c r="B129" s="11"/>
      <c r="C129" s="13" t="s">
        <v>154</v>
      </c>
      <c r="D129" s="14">
        <v>0.33</v>
      </c>
    </row>
    <row r="130" spans="1:4" x14ac:dyDescent="0.25">
      <c r="A130" s="23"/>
      <c r="B130" s="11"/>
      <c r="C130" s="13" t="s">
        <v>155</v>
      </c>
      <c r="D130" s="14">
        <v>0.33</v>
      </c>
    </row>
    <row r="131" spans="1:4" x14ac:dyDescent="0.25">
      <c r="A131" s="23"/>
      <c r="B131" s="11"/>
      <c r="C131" s="13" t="s">
        <v>156</v>
      </c>
      <c r="D131" s="14">
        <v>0.33</v>
      </c>
    </row>
    <row r="132" spans="1:4" ht="31.5" x14ac:dyDescent="0.25">
      <c r="A132" s="23"/>
      <c r="B132" s="11"/>
      <c r="C132" s="13" t="s">
        <v>157</v>
      </c>
      <c r="D132" s="14">
        <v>0.33</v>
      </c>
    </row>
    <row r="133" spans="1:4" ht="31.5" x14ac:dyDescent="0.25">
      <c r="A133" s="23"/>
      <c r="B133" s="11"/>
      <c r="C133" s="13" t="s">
        <v>158</v>
      </c>
      <c r="D133" s="14">
        <v>0.33</v>
      </c>
    </row>
    <row r="134" spans="1:4" ht="31.5" x14ac:dyDescent="0.25">
      <c r="A134" s="23"/>
      <c r="B134" s="11">
        <v>8</v>
      </c>
      <c r="C134" s="13" t="s">
        <v>159</v>
      </c>
      <c r="D134" s="14"/>
    </row>
    <row r="135" spans="1:4" x14ac:dyDescent="0.25">
      <c r="A135" s="23"/>
      <c r="B135" s="11"/>
      <c r="C135" s="13" t="s">
        <v>160</v>
      </c>
      <c r="D135" s="14">
        <v>12</v>
      </c>
    </row>
    <row r="136" spans="1:4" ht="31.5" x14ac:dyDescent="0.25">
      <c r="A136" s="23"/>
      <c r="B136" s="11">
        <v>9</v>
      </c>
      <c r="C136" s="13" t="s">
        <v>161</v>
      </c>
      <c r="D136" s="14"/>
    </row>
    <row r="137" spans="1:4" x14ac:dyDescent="0.25">
      <c r="A137" s="24"/>
      <c r="B137" s="11" t="s">
        <v>162</v>
      </c>
      <c r="C137" s="13" t="s">
        <v>163</v>
      </c>
      <c r="D137" s="14">
        <v>5</v>
      </c>
    </row>
    <row r="138" spans="1:4" x14ac:dyDescent="0.25">
      <c r="A138" s="24"/>
      <c r="B138" s="11" t="s">
        <v>164</v>
      </c>
      <c r="C138" s="13" t="s">
        <v>165</v>
      </c>
      <c r="D138" s="14">
        <v>300</v>
      </c>
    </row>
    <row r="139" spans="1:4" x14ac:dyDescent="0.25">
      <c r="A139" s="24"/>
      <c r="B139" s="11">
        <v>10</v>
      </c>
      <c r="C139" s="13" t="s">
        <v>166</v>
      </c>
      <c r="D139" s="14"/>
    </row>
    <row r="140" spans="1:4" x14ac:dyDescent="0.25">
      <c r="A140" s="24"/>
      <c r="B140" s="11"/>
      <c r="C140" s="13" t="s">
        <v>167</v>
      </c>
      <c r="D140" s="14">
        <v>61</v>
      </c>
    </row>
    <row r="141" spans="1:4" x14ac:dyDescent="0.25">
      <c r="A141" s="24"/>
      <c r="B141" s="11">
        <v>11</v>
      </c>
      <c r="C141" s="13" t="s">
        <v>168</v>
      </c>
      <c r="D141" s="14"/>
    </row>
    <row r="142" spans="1:4" x14ac:dyDescent="0.25">
      <c r="A142" s="24"/>
      <c r="B142" s="11"/>
      <c r="C142" s="13" t="s">
        <v>169</v>
      </c>
      <c r="D142" s="14">
        <v>66</v>
      </c>
    </row>
    <row r="143" spans="1:4" x14ac:dyDescent="0.25">
      <c r="A143" s="24"/>
      <c r="B143" s="11">
        <v>12</v>
      </c>
      <c r="C143" s="13" t="s">
        <v>170</v>
      </c>
      <c r="D143" s="14">
        <v>9</v>
      </c>
    </row>
    <row r="144" spans="1:4" ht="31.5" x14ac:dyDescent="0.25">
      <c r="A144" s="20"/>
      <c r="B144" s="11">
        <v>13</v>
      </c>
      <c r="C144" s="13" t="s">
        <v>171</v>
      </c>
      <c r="D144" s="14"/>
    </row>
    <row r="145" spans="1:4" x14ac:dyDescent="0.25">
      <c r="A145" s="20"/>
      <c r="B145" s="11"/>
      <c r="C145" s="13" t="s">
        <v>172</v>
      </c>
      <c r="D145" s="14">
        <v>5</v>
      </c>
    </row>
    <row r="146" spans="1:4" x14ac:dyDescent="0.25">
      <c r="A146" s="20"/>
      <c r="B146" s="11"/>
      <c r="C146" s="13" t="s">
        <v>173</v>
      </c>
      <c r="D146" s="14">
        <v>25</v>
      </c>
    </row>
    <row r="147" spans="1:4" ht="47.25" x14ac:dyDescent="0.25">
      <c r="A147" s="20"/>
      <c r="B147" s="11">
        <v>14</v>
      </c>
      <c r="C147" s="13" t="s">
        <v>174</v>
      </c>
      <c r="D147" s="14"/>
    </row>
    <row r="148" spans="1:4" x14ac:dyDescent="0.25">
      <c r="A148" s="20"/>
      <c r="B148" s="11"/>
      <c r="C148" s="13" t="s">
        <v>175</v>
      </c>
      <c r="D148" s="14">
        <v>2</v>
      </c>
    </row>
    <row r="149" spans="1:4" x14ac:dyDescent="0.25">
      <c r="A149" s="20"/>
      <c r="B149" s="2" t="s">
        <v>6</v>
      </c>
      <c r="C149" s="18"/>
      <c r="D149" s="19">
        <f>SUM(D58:D148)</f>
        <v>2057.8799999999992</v>
      </c>
    </row>
    <row r="150" spans="1:4" x14ac:dyDescent="0.25">
      <c r="A150" s="20"/>
      <c r="B150" s="1" t="s">
        <v>7</v>
      </c>
      <c r="C150" s="13"/>
      <c r="D150" s="14"/>
    </row>
    <row r="151" spans="1:4" x14ac:dyDescent="0.25">
      <c r="A151" s="20"/>
      <c r="B151" s="1"/>
      <c r="C151" s="13" t="s">
        <v>73</v>
      </c>
      <c r="D151" s="14">
        <v>821</v>
      </c>
    </row>
    <row r="152" spans="1:4" ht="31.5" x14ac:dyDescent="0.25">
      <c r="A152" s="20"/>
      <c r="B152" s="1"/>
      <c r="C152" s="13" t="s">
        <v>74</v>
      </c>
      <c r="D152" s="14">
        <v>1941</v>
      </c>
    </row>
    <row r="153" spans="1:4" x14ac:dyDescent="0.25">
      <c r="A153" s="20"/>
      <c r="B153" s="1"/>
      <c r="C153" s="13" t="s">
        <v>75</v>
      </c>
      <c r="D153" s="14">
        <v>44</v>
      </c>
    </row>
    <row r="154" spans="1:4" x14ac:dyDescent="0.25">
      <c r="A154" s="20"/>
      <c r="B154" s="1"/>
      <c r="C154" s="13" t="s">
        <v>76</v>
      </c>
      <c r="D154" s="14">
        <v>2</v>
      </c>
    </row>
    <row r="155" spans="1:4" x14ac:dyDescent="0.25">
      <c r="A155" s="20"/>
      <c r="B155" s="1"/>
      <c r="C155" s="13" t="s">
        <v>77</v>
      </c>
      <c r="D155" s="14">
        <v>1</v>
      </c>
    </row>
    <row r="156" spans="1:4" x14ac:dyDescent="0.25">
      <c r="A156" s="20"/>
      <c r="B156" s="1"/>
      <c r="C156" s="13" t="s">
        <v>78</v>
      </c>
      <c r="D156" s="14">
        <v>42</v>
      </c>
    </row>
    <row r="157" spans="1:4" x14ac:dyDescent="0.25">
      <c r="A157" s="20"/>
      <c r="B157" s="1"/>
      <c r="C157" s="13" t="s">
        <v>79</v>
      </c>
      <c r="D157" s="14">
        <v>27</v>
      </c>
    </row>
    <row r="158" spans="1:4" x14ac:dyDescent="0.25">
      <c r="A158" s="20"/>
      <c r="B158" s="1"/>
      <c r="C158" s="13" t="s">
        <v>80</v>
      </c>
      <c r="D158" s="14">
        <v>48</v>
      </c>
    </row>
    <row r="159" spans="1:4" x14ac:dyDescent="0.25">
      <c r="A159" s="20"/>
      <c r="B159" s="1"/>
      <c r="C159" s="13" t="s">
        <v>81</v>
      </c>
      <c r="D159" s="14">
        <v>2</v>
      </c>
    </row>
    <row r="160" spans="1:4" x14ac:dyDescent="0.25">
      <c r="A160" s="20"/>
      <c r="B160" s="1"/>
      <c r="C160" s="13" t="s">
        <v>82</v>
      </c>
      <c r="D160" s="14">
        <v>6</v>
      </c>
    </row>
    <row r="161" spans="1:4" x14ac:dyDescent="0.25">
      <c r="A161" s="20"/>
      <c r="B161" s="1"/>
      <c r="C161" s="13" t="s">
        <v>83</v>
      </c>
      <c r="D161" s="14">
        <v>25</v>
      </c>
    </row>
    <row r="162" spans="1:4" x14ac:dyDescent="0.25">
      <c r="A162" s="20"/>
      <c r="B162" s="2" t="s">
        <v>8</v>
      </c>
      <c r="C162" s="16"/>
      <c r="D162" s="19">
        <f>SUM(D151:D161)</f>
        <v>2959</v>
      </c>
    </row>
    <row r="163" spans="1:4" x14ac:dyDescent="0.25">
      <c r="A163" s="21"/>
      <c r="B163" s="2" t="s">
        <v>9</v>
      </c>
      <c r="C163" s="16"/>
      <c r="D163" s="19"/>
    </row>
  </sheetData>
  <mergeCells count="1">
    <mergeCell ref="A5:A143"/>
  </mergeCells>
  <pageMargins left="0.31496062992125984" right="0.31496062992125984" top="0.74803149606299213" bottom="0.74803149606299213" header="0.31496062992125984" footer="0.31496062992125984"/>
  <pageSetup paperSize="9" scale="7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zoomScale="85" zoomScaleNormal="85" workbookViewId="0">
      <selection activeCell="H7" sqref="H7"/>
    </sheetView>
  </sheetViews>
  <sheetFormatPr defaultColWidth="9.140625" defaultRowHeight="15.75" x14ac:dyDescent="0.25"/>
  <cols>
    <col min="1" max="1" width="16" style="4" customWidth="1"/>
    <col min="2" max="2" width="42.28515625" style="4" customWidth="1"/>
    <col min="3" max="3" width="41.85546875" style="4" customWidth="1"/>
    <col min="4" max="4" width="39.7109375" style="4" customWidth="1"/>
    <col min="5" max="16384" width="9.140625" style="4"/>
  </cols>
  <sheetData>
    <row r="1" spans="1:4" x14ac:dyDescent="0.25">
      <c r="D1" s="7" t="s">
        <v>10</v>
      </c>
    </row>
    <row r="2" spans="1:4" x14ac:dyDescent="0.25">
      <c r="D2" s="7" t="s">
        <v>17</v>
      </c>
    </row>
    <row r="4" spans="1:4" s="3" customFormat="1" ht="42.75" customHeight="1" x14ac:dyDescent="0.25">
      <c r="A4" s="5" t="s">
        <v>15</v>
      </c>
      <c r="B4" s="5" t="s">
        <v>12</v>
      </c>
      <c r="C4" s="5" t="s">
        <v>13</v>
      </c>
      <c r="D4" s="5" t="s">
        <v>14</v>
      </c>
    </row>
    <row r="5" spans="1:4" ht="39.75" customHeight="1" x14ac:dyDescent="0.25">
      <c r="A5" s="25" t="s">
        <v>203</v>
      </c>
      <c r="B5" s="13" t="s">
        <v>182</v>
      </c>
      <c r="C5" s="14" t="s">
        <v>183</v>
      </c>
      <c r="D5" s="14" t="s">
        <v>183</v>
      </c>
    </row>
    <row r="6" spans="1:4" ht="99.95" customHeight="1" x14ac:dyDescent="0.25">
      <c r="A6" s="26"/>
      <c r="B6" s="13" t="s">
        <v>184</v>
      </c>
      <c r="C6" s="14" t="s">
        <v>183</v>
      </c>
      <c r="D6" s="14" t="s">
        <v>183</v>
      </c>
    </row>
    <row r="7" spans="1:4" ht="78.75" x14ac:dyDescent="0.25">
      <c r="A7" s="26"/>
      <c r="B7" s="13" t="s">
        <v>185</v>
      </c>
      <c r="C7" s="14" t="s">
        <v>183</v>
      </c>
      <c r="D7" s="14" t="s">
        <v>183</v>
      </c>
    </row>
    <row r="8" spans="1:4" ht="31.5" x14ac:dyDescent="0.25">
      <c r="A8" s="26"/>
      <c r="B8" s="13" t="s">
        <v>186</v>
      </c>
      <c r="C8" s="14" t="s">
        <v>183</v>
      </c>
      <c r="D8" s="14" t="s">
        <v>183</v>
      </c>
    </row>
    <row r="9" spans="1:4" ht="63" x14ac:dyDescent="0.25">
      <c r="A9" s="26"/>
      <c r="B9" s="13" t="s">
        <v>187</v>
      </c>
      <c r="C9" s="14" t="s">
        <v>183</v>
      </c>
      <c r="D9" s="14" t="s">
        <v>183</v>
      </c>
    </row>
    <row r="10" spans="1:4" ht="31.5" x14ac:dyDescent="0.25">
      <c r="A10" s="26"/>
      <c r="B10" s="13" t="s">
        <v>188</v>
      </c>
      <c r="C10" s="14" t="s">
        <v>183</v>
      </c>
      <c r="D10" s="14" t="s">
        <v>183</v>
      </c>
    </row>
    <row r="11" spans="1:4" x14ac:dyDescent="0.25">
      <c r="A11" s="26"/>
      <c r="B11" s="13" t="s">
        <v>189</v>
      </c>
      <c r="C11" s="14" t="s">
        <v>190</v>
      </c>
      <c r="D11" s="14" t="s">
        <v>190</v>
      </c>
    </row>
    <row r="12" spans="1:4" x14ac:dyDescent="0.25">
      <c r="A12" s="26"/>
      <c r="B12" s="13" t="s">
        <v>191</v>
      </c>
      <c r="C12" s="15"/>
      <c r="D12" s="14" t="s">
        <v>192</v>
      </c>
    </row>
    <row r="13" spans="1:4" x14ac:dyDescent="0.25">
      <c r="A13" s="26"/>
      <c r="B13" s="13" t="s">
        <v>193</v>
      </c>
      <c r="C13" s="15"/>
      <c r="D13" s="14" t="s">
        <v>192</v>
      </c>
    </row>
    <row r="14" spans="1:4" x14ac:dyDescent="0.25">
      <c r="A14" s="26"/>
      <c r="B14" s="15" t="s">
        <v>194</v>
      </c>
      <c r="C14" s="16"/>
      <c r="D14" s="14" t="s">
        <v>192</v>
      </c>
    </row>
    <row r="15" spans="1:4" x14ac:dyDescent="0.25">
      <c r="A15" s="27"/>
      <c r="B15" s="15" t="s">
        <v>195</v>
      </c>
      <c r="C15" s="16"/>
      <c r="D15" s="14" t="s">
        <v>192</v>
      </c>
    </row>
    <row r="16" spans="1:4" x14ac:dyDescent="0.25">
      <c r="A16" s="27"/>
      <c r="B16" s="15" t="s">
        <v>196</v>
      </c>
      <c r="C16" s="16"/>
      <c r="D16" s="14" t="s">
        <v>192</v>
      </c>
    </row>
    <row r="17" spans="1:4" ht="31.5" x14ac:dyDescent="0.25">
      <c r="A17" s="27"/>
      <c r="B17" s="13" t="s">
        <v>197</v>
      </c>
      <c r="C17" s="13"/>
      <c r="D17" s="17" t="s">
        <v>198</v>
      </c>
    </row>
    <row r="18" spans="1:4" ht="31.5" x14ac:dyDescent="0.25">
      <c r="A18" s="27"/>
      <c r="B18" s="13" t="s">
        <v>199</v>
      </c>
      <c r="C18" s="13"/>
      <c r="D18" s="17" t="s">
        <v>198</v>
      </c>
    </row>
    <row r="19" spans="1:4" x14ac:dyDescent="0.25">
      <c r="A19" s="27"/>
      <c r="B19" s="13" t="s">
        <v>200</v>
      </c>
      <c r="C19" s="13"/>
      <c r="D19" s="17" t="s">
        <v>201</v>
      </c>
    </row>
    <row r="20" spans="1:4" x14ac:dyDescent="0.25">
      <c r="A20" s="28"/>
      <c r="B20" s="15" t="s">
        <v>202</v>
      </c>
      <c r="C20" s="13"/>
      <c r="D20" s="14"/>
    </row>
  </sheetData>
  <mergeCells count="1">
    <mergeCell ref="A5:A20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tabSelected="1" zoomScale="85" zoomScaleNormal="85" workbookViewId="0">
      <selection activeCell="A14" sqref="A14"/>
    </sheetView>
  </sheetViews>
  <sheetFormatPr defaultColWidth="9.140625" defaultRowHeight="15.75" x14ac:dyDescent="0.25"/>
  <cols>
    <col min="1" max="1" width="14.5703125" style="4" customWidth="1"/>
    <col min="2" max="2" width="33.5703125" style="4" customWidth="1"/>
    <col min="3" max="3" width="30" style="4" customWidth="1"/>
    <col min="4" max="4" width="34.7109375" style="4" customWidth="1"/>
    <col min="5" max="16384" width="9.140625" style="4"/>
  </cols>
  <sheetData>
    <row r="1" spans="1:4" x14ac:dyDescent="0.25">
      <c r="D1" s="7" t="s">
        <v>16</v>
      </c>
    </row>
    <row r="2" spans="1:4" x14ac:dyDescent="0.25">
      <c r="D2" s="7" t="s">
        <v>21</v>
      </c>
    </row>
    <row r="3" spans="1:4" x14ac:dyDescent="0.25">
      <c r="D3" s="7" t="s">
        <v>22</v>
      </c>
    </row>
    <row r="5" spans="1:4" s="3" customFormat="1" ht="42.75" customHeight="1" x14ac:dyDescent="0.25">
      <c r="A5" s="5" t="s">
        <v>15</v>
      </c>
      <c r="B5" s="5" t="s">
        <v>20</v>
      </c>
      <c r="C5" s="5" t="s">
        <v>19</v>
      </c>
      <c r="D5" s="5" t="s">
        <v>23</v>
      </c>
    </row>
    <row r="6" spans="1:4" ht="32.25" customHeight="1" x14ac:dyDescent="0.25">
      <c r="A6" s="10" t="s">
        <v>203</v>
      </c>
      <c r="B6" s="12">
        <v>30</v>
      </c>
      <c r="C6" s="10">
        <f>+B6*75%</f>
        <v>22.5</v>
      </c>
      <c r="D6" s="10">
        <f>+B6*75%</f>
        <v>22.5</v>
      </c>
    </row>
    <row r="10" spans="1:4" x14ac:dyDescent="0.25">
      <c r="B10" s="4" t="s">
        <v>18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1. Объем услуг</vt:lpstr>
      <vt:lpstr>ПРИЛОЖЕНИЕ 2. Инфо системы</vt:lpstr>
      <vt:lpstr>ПРИЛОЖЕНИЕ 2. Численность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Прокопьев Дмитрий Германович</cp:lastModifiedBy>
  <cp:lastPrinted>2019-11-01T04:40:52Z</cp:lastPrinted>
  <dcterms:created xsi:type="dcterms:W3CDTF">2019-10-21T07:01:54Z</dcterms:created>
  <dcterms:modified xsi:type="dcterms:W3CDTF">2019-11-14T12:01:45Z</dcterms:modified>
</cp:coreProperties>
</file>